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605" windowHeight="9435" tabRatio="820" firstSheet="1" activeTab="5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<sst xmlns="http://schemas.openxmlformats.org/spreadsheetml/2006/main" count="1793" uniqueCount="1211">
  <si>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</si>
  <si>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</si>
  <si>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</si>
  <si>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</si>
  <si>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</si>
  <si>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</si>
  <si>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</si>
  <si>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</si>
  <si>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</si>
  <si>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</si>
  <si>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</si>
  <si>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</si>
  <si>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</si>
  <si>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</si>
  <si>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</si>
  <si>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</si>
  <si>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</si>
  <si>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</si>
  <si>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</si>
  <si>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</si>
  <si>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</si>
  <si>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</si>
  <si>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</si>
  <si>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</si>
  <si>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</si>
  <si>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</si>
  <si>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</si>
  <si>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</si>
  <si>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</si>
  <si>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</si>
  <si>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</si>
  <si>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</si>
  <si>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</si>
  <si>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</si>
  <si>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</si>
  <si>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</si>
  <si>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</si>
  <si>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</si>
  <si>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</si>
  <si>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</si>
  <si>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</si>
  <si>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</si>
  <si>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</si>
  <si>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</si>
  <si>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</si>
  <si>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</si>
  <si>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</si>
  <si>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</si>
  <si>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</si>
  <si>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</si>
  <si>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</si>
  <si>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</si>
  <si>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</si>
  <si>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</si>
  <si>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</si>
  <si>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</si>
  <si>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</si>
  <si>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</si>
  <si>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</si>
  <si>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</si>
  <si>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</si>
  <si>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</si>
  <si>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</si>
  <si>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</si>
  <si>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</si>
  <si>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</si>
  <si>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</si>
  <si>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</si>
  <si>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</si>
  <si>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</si>
  <si>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</si>
  <si>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</si>
  <si>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</si>
  <si>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</si>
  <si>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</si>
  <si>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</si>
  <si>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</si>
  <si>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</si>
  <si>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</si>
  <si>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</si>
  <si>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</si>
  <si>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</si>
  <si>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</si>
  <si>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</si>
  <si>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</si>
  <si>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</si>
  <si>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</si>
  <si>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</si>
  <si>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</si>
  <si>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</si>
  <si>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</si>
  <si>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</si>
  <si>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</si>
  <si>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</si>
  <si>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</si>
  <si>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</si>
  <si>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</si>
  <si>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</si>
  <si>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</si>
  <si>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</si>
  <si>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</si>
  <si>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</si>
  <si>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</si>
  <si>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</si>
  <si>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</si>
  <si>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</si>
  <si>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</si>
  <si>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</si>
  <si>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</si>
  <si>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</si>
  <si>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</si>
  <si>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</si>
  <si>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</si>
  <si>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</si>
  <si>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</si>
  <si>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</si>
  <si>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</si>
  <si>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</si>
  <si>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</si>
  <si>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</si>
  <si>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</si>
  <si>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</si>
  <si>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</si>
  <si>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</si>
  <si>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</si>
  <si>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</si>
  <si>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</si>
  <si>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</si>
  <si>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</si>
  <si>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</si>
  <si>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</si>
  <si>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</si>
  <si>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</si>
  <si>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</si>
  <si>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</si>
  <si>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</si>
  <si>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</si>
  <si>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</si>
  <si>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</si>
  <si>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</si>
  <si>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</si>
  <si>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</si>
  <si>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</si>
  <si>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</si>
  <si>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</si>
  <si>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</si>
  <si>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</si>
  <si>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</si>
  <si>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</si>
  <si>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</si>
  <si>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</si>
  <si>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</si>
  <si>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</si>
  <si>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</si>
  <si>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</si>
  <si>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</si>
  <si>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</si>
  <si>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</si>
  <si>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</si>
  <si>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</si>
  <si>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</si>
  <si>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</si>
  <si>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</si>
  <si>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</si>
  <si>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</si>
  <si>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</si>
  <si>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</si>
  <si>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</si>
  <si>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</si>
  <si>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</si>
  <si>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</si>
  <si>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</si>
  <si>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</si>
  <si>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</si>
  <si>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</si>
  <si>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</si>
  <si>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</si>
  <si>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</si>
  <si>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</si>
  <si>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</si>
  <si>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</si>
  <si>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</si>
  <si>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</si>
  <si>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</si>
  <si>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</si>
  <si>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</si>
  <si>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</si>
  <si>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</si>
  <si>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</si>
  <si>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</si>
  <si>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</si>
  <si>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</si>
  <si>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</si>
  <si>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</si>
  <si>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</si>
  <si>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</si>
  <si>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</si>
  <si>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</si>
  <si>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</si>
  <si>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</si>
  <si>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</si>
  <si>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</si>
  <si>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</si>
  <si>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</si>
  <si>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</si>
  <si>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</si>
  <si>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</si>
  <si>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</si>
  <si>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</si>
  <si>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</si>
  <si>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</si>
  <si>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</si>
  <si>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</si>
  <si>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</si>
  <si>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</si>
  <si>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</si>
  <si>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</si>
  <si>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</si>
  <si>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</si>
  <si>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</si>
  <si>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</si>
  <si>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</si>
  <si>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</si>
  <si>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</si>
  <si>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</si>
  <si>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</si>
  <si>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</si>
  <si>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</si>
  <si>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</si>
  <si>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</si>
  <si>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</si>
  <si>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</si>
  <si>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</si>
  <si>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</si>
  <si>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</si>
  <si>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</si>
  <si>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</si>
  <si>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</si>
  <si>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</si>
  <si>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</si>
  <si>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</si>
  <si>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</si>
  <si>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</si>
  <si>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</si>
  <si>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</si>
  <si>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</si>
  <si>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</si>
  <si>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</si>
  <si>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</si>
  <si>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</si>
  <si>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</si>
  <si>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</si>
  <si>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</si>
  <si>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</si>
  <si>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</si>
  <si>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</si>
  <si>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</si>
  <si>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</si>
  <si>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</si>
  <si>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</si>
  <si>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</si>
  <si>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</si>
  <si>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</si>
  <si>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</si>
  <si>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</si>
  <si>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</si>
  <si>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</si>
  <si>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</si>
  <si>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</si>
  <si>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</si>
  <si>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</si>
  <si>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</si>
  <si>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</si>
  <si>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</si>
  <si>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</si>
  <si>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</si>
  <si>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</si>
  <si>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</si>
  <si>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</si>
  <si>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</si>
  <si>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</si>
  <si>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</si>
  <si>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</si>
  <si>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</si>
  <si>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</si>
  <si>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</si>
  <si>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</si>
  <si>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</si>
  <si>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</si>
  <si>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</si>
  <si>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</si>
  <si>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</si>
  <si>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</si>
  <si>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</si>
  <si>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</si>
  <si>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</si>
  <si>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</si>
  <si>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</si>
  <si>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</si>
  <si>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</si>
  <si>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</si>
  <si>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</si>
  <si>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</si>
  <si>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</si>
  <si>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</si>
  <si>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</si>
  <si>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</si>
  <si>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</si>
  <si>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</si>
  <si>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</si>
  <si>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</si>
  <si>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</si>
  <si>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</si>
  <si>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</si>
  <si>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</si>
  <si>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</si>
  <si>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</si>
  <si>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</si>
  <si>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</si>
  <si>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</si>
  <si>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</si>
  <si>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</si>
  <si>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</si>
  <si>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</si>
  <si>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</si>
  <si>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</si>
  <si>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</si>
  <si>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</si>
  <si>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</si>
  <si>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</si>
  <si>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</si>
  <si>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</si>
  <si>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</si>
  <si>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</si>
  <si>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</si>
  <si>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</si>
  <si>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</si>
  <si>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</si>
  <si>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</si>
  <si>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</si>
  <si>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</si>
  <si>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</si>
  <si>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</si>
  <si>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</si>
  <si>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</si>
  <si>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</si>
  <si>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</si>
  <si>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</si>
  <si>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</si>
  <si>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</si>
  <si>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</si>
  <si>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</si>
  <si>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</si>
  <si>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</si>
  <si>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</si>
  <si>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</si>
  <si>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</si>
  <si>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</si>
  <si>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</si>
  <si>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</si>
  <si>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</si>
  <si>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</si>
  <si>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</si>
  <si>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</si>
  <si>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</si>
  <si>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</si>
  <si>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</si>
  <si>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</si>
  <si>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</si>
  <si>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</si>
  <si>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</si>
  <si>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</si>
  <si>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</si>
  <si>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</si>
  <si>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</si>
  <si>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</si>
  <si>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</si>
  <si>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</si>
  <si>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</si>
  <si>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</si>
  <si>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</si>
  <si>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</si>
  <si>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</si>
  <si>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</si>
  <si>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</si>
  <si>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</si>
  <si>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</si>
  <si>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</si>
  <si>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</si>
  <si>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</si>
  <si>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</si>
  <si>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</si>
  <si>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</si>
  <si>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</si>
  <si>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</si>
  <si>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</si>
  <si>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</si>
  <si>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</si>
  <si>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</si>
  <si>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</si>
  <si>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</si>
  <si>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</si>
  <si>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</si>
  <si>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</si>
  <si>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</si>
  <si>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</si>
  <si>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</si>
  <si>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</si>
  <si>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</si>
  <si>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</si>
  <si>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</si>
  <si>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</si>
  <si>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</si>
  <si>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</si>
  <si>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</si>
  <si>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</si>
  <si>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</si>
  <si>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</si>
  <si>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</si>
  <si>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</si>
  <si>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</si>
  <si>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</si>
  <si>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</si>
  <si>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</si>
  <si>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</si>
  <si>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</si>
  <si>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</si>
  <si>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</si>
  <si>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</si>
  <si>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</si>
  <si>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</si>
  <si>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</si>
  <si>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</si>
  <si>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</si>
  <si>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</si>
  <si>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</si>
  <si>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</si>
  <si>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</si>
  <si>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</si>
  <si>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</si>
  <si>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</si>
  <si>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</si>
  <si>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</si>
  <si>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</si>
  <si>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</si>
  <si>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</si>
  <si>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</si>
  <si>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</si>
  <si>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</si>
  <si>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</si>
  <si>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</si>
  <si>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</si>
  <si>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</si>
  <si>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</si>
  <si>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</si>
  <si>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</si>
  <si>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</si>
  <si>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</si>
  <si>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</si>
  <si>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</si>
  <si>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</si>
  <si>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</si>
  <si>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</si>
  <si>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</si>
  <si>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</si>
  <si>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</si>
  <si>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</si>
  <si>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</si>
  <si>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</si>
  <si>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</si>
  <si>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</si>
  <si>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</si>
  <si>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</si>
  <si>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</si>
  <si>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</si>
  <si>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</si>
  <si>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</si>
  <si>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</si>
  <si>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</si>
  <si>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</si>
  <si>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</si>
  <si>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</si>
  <si>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</si>
  <si>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</si>
  <si>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</si>
  <si>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</si>
  <si>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</si>
  <si>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</si>
  <si>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</si>
  <si>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</si>
  <si>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</si>
  <si>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</si>
  <si>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</si>
  <si>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</si>
  <si>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</si>
  <si>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</si>
  <si>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</si>
  <si>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</si>
  <si>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</si>
  <si>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</si>
  <si>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</si>
  <si>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</si>
  <si>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</si>
  <si>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</si>
  <si>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</si>
  <si>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</si>
  <si>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</si>
  <si>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</si>
  <si>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</si>
  <si>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</si>
  <si>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</si>
  <si>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</si>
  <si>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</si>
  <si>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</si>
  <si>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</si>
  <si>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</si>
  <si>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</si>
  <si>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</si>
  <si>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</si>
  <si>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</si>
  <si>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</si>
  <si>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</si>
  <si>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</si>
  <si>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</si>
  <si>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</si>
  <si>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</si>
  <si>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</si>
  <si>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</si>
  <si>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</si>
  <si>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</si>
  <si>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</si>
  <si>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</si>
  <si>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</si>
  <si>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</si>
  <si>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</si>
  <si>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</si>
  <si>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</si>
  <si>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</si>
  <si>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</si>
  <si>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</si>
  <si>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</si>
  <si>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</si>
  <si>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</si>
  <si>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</si>
  <si>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</si>
  <si>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</si>
  <si>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</si>
  <si>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</si>
  <si>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</si>
  <si>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</si>
  <si>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</si>
  <si>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</si>
  <si>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</si>
  <si>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</si>
  <si>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</si>
  <si>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</si>
  <si>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</si>
  <si>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</si>
  <si>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</si>
  <si>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</si>
  <si>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</si>
  <si>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</si>
  <si>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</si>
  <si>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</si>
  <si>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</si>
  <si>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</si>
  <si>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</si>
  <si>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</si>
  <si>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</si>
  <si>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</si>
  <si>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</si>
  <si>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</si>
  <si>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</si>
  <si>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</si>
  <si>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</si>
  <si>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</si>
  <si>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</si>
  <si>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</si>
  <si>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</si>
  <si>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</si>
  <si>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</si>
  <si>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</si>
  <si>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</si>
  <si>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</si>
  <si>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</si>
  <si>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</si>
  <si>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</si>
  <si>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</si>
  <si>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</si>
  <si>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</si>
  <si>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</si>
  <si>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</si>
  <si>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</si>
  <si>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</si>
  <si>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</si>
  <si>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</si>
  <si>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</si>
  <si>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</si>
  <si>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</si>
  <si>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</si>
  <si>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</si>
  <si>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</si>
  <si>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</si>
  <si>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</si>
  <si>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</si>
  <si>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</si>
  <si>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</si>
  <si>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</si>
  <si>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</si>
  <si>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</si>
  <si>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</si>
  <si>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</si>
  <si>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</si>
  <si>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</si>
  <si>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</si>
  <si>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</si>
  <si>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</si>
  <si>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</si>
  <si>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</si>
  <si>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</si>
  <si>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</si>
  <si>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</si>
  <si>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</si>
  <si>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</si>
  <si>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</si>
  <si>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</si>
  <si>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</si>
  <si>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</si>
  <si>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</si>
  <si>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</si>
  <si>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</si>
  <si>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</si>
  <si>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</si>
  <si>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</si>
  <si>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</si>
  <si>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</si>
  <si>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</si>
  <si>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</si>
  <si>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</si>
  <si>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</si>
  <si>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</si>
  <si>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</si>
  <si>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</si>
  <si>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</si>
  <si>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</si>
  <si>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</si>
  <si>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</si>
  <si>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</si>
  <si>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</si>
  <si>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</si>
  <si>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</si>
  <si>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</si>
  <si>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</si>
  <si>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</si>
  <si>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</si>
  <si>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</si>
  <si>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</si>
  <si>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</si>
  <si>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</si>
  <si>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</si>
  <si>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</si>
  <si>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</si>
  <si>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</si>
  <si>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</si>
  <si>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</si>
  <si>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</si>
  <si>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</si>
  <si>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</si>
  <si>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</si>
  <si>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</si>
  <si>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</si>
  <si>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</si>
  <si>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</si>
  <si>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</si>
  <si>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</si>
  <si>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</si>
  <si>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</si>
  <si>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</si>
  <si>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</si>
  <si>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</si>
  <si>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</si>
  <si>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</si>
  <si>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</si>
  <si>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</si>
  <si>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</si>
  <si>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</si>
  <si>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</si>
  <si>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</si>
  <si>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</si>
  <si>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</si>
  <si>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</si>
  <si>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</si>
  <si>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</si>
  <si>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</si>
  <si>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</si>
  <si>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</si>
  <si>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</si>
  <si>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</si>
  <si>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</si>
  <si>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</si>
  <si>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</si>
  <si>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</si>
  <si>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</si>
  <si>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</si>
  <si>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</si>
  <si>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</si>
  <si>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</si>
  <si>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</si>
  <si>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</si>
  <si>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</si>
  <si>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</si>
  <si>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</si>
  <si>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</si>
  <si>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</si>
  <si>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</si>
  <si>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</si>
  <si>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</si>
  <si>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</si>
  <si>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</si>
  <si>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</si>
  <si>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</si>
  <si>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</si>
  <si>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</si>
  <si>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</si>
  <si>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</si>
  <si>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</si>
  <si>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</si>
  <si>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</si>
  <si>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</si>
  <si>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</si>
  <si>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</si>
  <si>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</si>
  <si>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</si>
  <si>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</si>
  <si>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</si>
  <si>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</si>
  <si>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</si>
  <si>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</si>
  <si>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</si>
  <si>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</si>
  <si>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</si>
  <si>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</si>
  <si>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</si>
  <si>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</si>
  <si>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</si>
  <si>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</si>
  <si>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</si>
  <si>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</si>
  <si>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</si>
  <si>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</si>
  <si>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</si>
  <si>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</si>
  <si>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</si>
  <si>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</si>
  <si>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</si>
  <si>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</si>
  <si>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</si>
  <si>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</si>
  <si>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</si>
  <si>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</si>
  <si>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</si>
  <si>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</si>
  <si>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</si>
  <si>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</si>
  <si>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</si>
  <si>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</si>
  <si>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</si>
  <si>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</si>
  <si>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</si>
  <si>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</si>
  <si>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</si>
  <si>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</si>
  <si>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</si>
  <si>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</si>
  <si>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</si>
  <si>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</si>
  <si>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</si>
  <si>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</si>
  <si>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</si>
  <si>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</si>
  <si>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</si>
  <si>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</si>
  <si>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</si>
  <si>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</si>
  <si>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</si>
  <si>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</si>
  <si>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</si>
  <si>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</si>
  <si>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</si>
  <si>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</si>
  <si>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</si>
  <si>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</si>
  <si>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</si>
  <si>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</si>
  <si>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</si>
  <si>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</si>
  <si>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</si>
  <si>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</si>
  <si>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</si>
  <si>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</si>
  <si>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</si>
  <si>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</si>
  <si>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</si>
  <si>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</si>
  <si>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</si>
  <si>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</si>
  <si>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</si>
  <si>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</si>
  <si>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</si>
  <si>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</si>
  <si>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</si>
  <si>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</si>
  <si>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</si>
  <si>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</si>
  <si>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</si>
  <si>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</si>
  <si>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</si>
  <si>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</si>
  <si>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</si>
  <si>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</si>
  <si>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</si>
  <si>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</si>
  <si>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</si>
  <si>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</si>
  <si>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</si>
  <si>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</si>
  <si>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</si>
  <si>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</si>
  <si>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</si>
  <si>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</si>
  <si>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</si>
  <si>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</si>
  <si>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</si>
  <si>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</si>
  <si>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</si>
  <si>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</si>
  <si>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</si>
  <si>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</si>
  <si>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</si>
  <si>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</si>
  <si>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</si>
  <si>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</si>
  <si>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</si>
  <si>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</si>
  <si>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</si>
  <si>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</si>
  <si>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</si>
  <si>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</si>
  <si>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</si>
  <si>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</si>
  <si>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</si>
  <si>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</si>
  <si>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</si>
  <si>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</si>
  <si>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</si>
  <si>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</si>
  <si>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</si>
  <si>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</si>
  <si>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</si>
  <si>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</si>
  <si>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</si>
  <si>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</si>
  <si>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</si>
  <si>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</si>
  <si>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</si>
  <si>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</si>
  <si>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</si>
  <si>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</si>
  <si>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</si>
  <si>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</si>
  <si>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</si>
  <si>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</si>
  <si>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</si>
  <si>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</si>
  <si>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</si>
  <si>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</si>
  <si>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</si>
  <si>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</si>
  <si>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</si>
  <si>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</si>
  <si>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</si>
  <si>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</si>
  <si>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</si>
  <si>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</si>
  <si>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</si>
  <si>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</si>
  <si>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</si>
  <si>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</si>
  <si>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</si>
  <si>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</si>
  <si>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</si>
  <si>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</si>
  <si>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</si>
  <si>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</si>
  <si>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</si>
  <si>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</si>
  <si>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</si>
  <si>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</si>
  <si>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</si>
  <si>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</si>
  <si>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</si>
  <si>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</si>
  <si>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</si>
  <si>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</si>
  <si>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</si>
  <si>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</si>
  <si>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</si>
  <si>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</si>
  <si>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</si>
  <si>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</si>
  <si>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</si>
  <si>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</si>
  <si>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</si>
  <si>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</si>
  <si>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</si>
  <si>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</si>
  <si>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</si>
  <si>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</si>
  <si>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</si>
  <si>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</si>
  <si>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</si>
  <si>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</si>
  <si>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</si>
  <si>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</si>
  <si>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</si>
  <si>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</si>
  <si>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</si>
  <si>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</si>
  <si>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</si>
  <si>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</si>
  <si>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</si>
  <si>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</si>
  <si>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</si>
  <si>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</si>
  <si>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</si>
  <si>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</si>
  <si>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</si>
  <si>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</si>
  <si>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</si>
  <si>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</si>
  <si>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</si>
  <si>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</si>
  <si>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</si>
  <si>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</si>
  <si>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</si>
  <si>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</si>
  <si>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</si>
  <si>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</si>
  <si>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</si>
  <si>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</si>
  <si>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</si>
  <si>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</si>
  <si>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</si>
  <si>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</si>
  <si>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</si>
  <si>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</si>
  <si>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</si>
  <si>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</si>
  <si>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</si>
  <si>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</si>
  <si>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</si>
  <si>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</si>
  <si>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</si>
  <si>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</si>
  <si>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</si>
  <si>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</si>
  <si>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</si>
  <si>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</si>
  <si>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</si>
  <si>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</si>
  <si>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</si>
  <si>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</si>
  <si>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</si>
  <si>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</si>
  <si>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</si>
  <si>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</si>
  <si>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</si>
  <si>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</si>
  <si>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</si>
  <si>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</si>
  <si>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</si>
  <si>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</si>
  <si>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</si>
  <si>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</si>
  <si>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</si>
  <si>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</si>
  <si>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</si>
  <si>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</si>
  <si>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</si>
  <si>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</si>
  <si>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</si>
  <si>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</si>
  <si>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</si>
  <si>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</si>
  <si>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</si>
  <si>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</si>
  <si>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</si>
  <si>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</si>
  <si>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</si>
  <si>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</si>
  <si>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</si>
  <si>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</si>
  <si>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</si>
  <si>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</si>
  <si>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</si>
  <si>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</si>
  <si>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</si>
  <si>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</si>
  <si>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</si>
  <si>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</si>
  <si>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</si>
  <si>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</si>
  <si>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</si>
  <si>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</si>
  <si>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</si>
  <si>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</si>
  <si>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</si>
  <si>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</si>
  <si>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</si>
  <si>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</si>
  <si>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</si>
  <si>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</si>
  <si>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</si>
  <si>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</si>
  <si>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</si>
  <si>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</si>
  <si>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</si>
  <si>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</si>
  <si>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</si>
  <si>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</si>
  <si>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</si>
  <si>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</si>
  <si>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</si>
  <si>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</si>
  <si>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</si>
  <si>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</si>
  <si>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</si>
  <si>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</si>
  <si>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</si>
  <si>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</si>
  <si>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</si>
  <si>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</si>
  <si>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</si>
  <si>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</si>
  <si>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</si>
  <si>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</si>
  <si>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</si>
  <si>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</si>
  <si>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</si>
  <si>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</si>
  <si>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</si>
  <si>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</si>
  <si>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</si>
  <si>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</si>
  <si>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</si>
  <si>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</si>
  <si>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</si>
  <si>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</si>
  <si>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</si>
  <si>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</si>
  <si>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</si>
  <si>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</si>
  <si>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</si>
  <si>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</si>
  <si>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</si>
  <si>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</si>
  <si>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</si>
  <si>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</si>
  <si>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</si>
  <si>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</si>
  <si>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</si>
  <si>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</si>
  <si>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</si>
  <si>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</si>
  <si>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</si>
  <si>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</si>
  <si>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</si>
  <si>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</si>
  <si>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</si>
  <si>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</si>
  <si>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</si>
  <si>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</si>
  <si>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</si>
  <si>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</si>
  <si>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</si>
  <si>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</si>
  <si>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</si>
  <si>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</si>
  <si>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</si>
  <si>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</si>
  <si>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</si>
  <si>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</si>
  <si>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</si>
  <si>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</si>
  <si>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</si>
  <si>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</si>
  <si>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</si>
  <si>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</si>
  <si>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</si>
  <si>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</si>
  <si>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</si>
  <si>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</si>
  <si>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</si>
  <si>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</si>
  <si>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</si>
  <si>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</si>
  <si>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</si>
  <si>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</si>
  <si>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</si>
  <si>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</si>
  <si>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</si>
  <si>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</si>
  <si>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</si>
  <si>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</si>
  <si>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</si>
  <si>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</si>
  <si>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</si>
  <si>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</si>
  <si>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</si>
  <si>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</si>
  <si>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</si>
  <si>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</si>
  <si>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</si>
  <si>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</si>
  <si>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</si>
  <si>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</si>
  <si>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</si>
  <si>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</si>
  <si>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</si>
  <si>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</si>
  <si>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</si>
  <si>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</si>
  <si>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</si>
  <si>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</si>
  <si>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</si>
  <si>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</si>
  <si>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</si>
  <si>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</si>
  <si>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</si>
  <si>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</si>
  <si>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</si>
  <si>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</si>
  <si>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</si>
  <si>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</si>
  <si>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</si>
  <si>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</si>
  <si>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</si>
  <si>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</si>
  <si>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</si>
  <si>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</si>
  <si>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</si>
  <si>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</si>
  <si>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</si>
  <si>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</si>
  <si>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</si>
  <si>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</si>
  <si>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</si>
  <si>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</si>
  <si>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</si>
  <si>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</si>
  <si>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</si>
  <si>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</si>
  <si>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</si>
  <si>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</si>
  <si>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</si>
  <si>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</si>
  <si>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</si>
  <si>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</si>
  <si>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</si>
  <si>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</si>
  <si>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</si>
  <si>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</si>
  <si>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</si>
  <si>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</si>
  <si>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</si>
  <si>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</si>
  <si>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</si>
  <si>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</si>
  <si>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</si>
  <si>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</si>
  <si>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</si>
  <si>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</si>
  <si>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</si>
  <si>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</si>
  <si>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</si>
  <si>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</si>
  <si>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</si>
  <si>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</si>
  <si>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</si>
  <si>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</si>
  <si>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</si>
  <si>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THONOKNYU</t>
  </si>
  <si>
    <t>SANGLAO SC</t>
  </si>
  <si>
    <t>THEMSHAO</t>
  </si>
  <si>
    <t>MONGSHAI</t>
  </si>
  <si>
    <t>PHOANIU</t>
  </si>
  <si>
    <t>MUTHIAM</t>
  </si>
  <si>
    <t>JUTIE</t>
  </si>
  <si>
    <t>Yes</t>
  </si>
  <si>
    <t>Permanent</t>
  </si>
  <si>
    <t>Contractual</t>
  </si>
  <si>
    <t>No</t>
  </si>
  <si>
    <t>A</t>
  </si>
  <si>
    <t>300/300</t>
  </si>
  <si>
    <t>FROM THONOKNYU PHC</t>
  </si>
  <si>
    <t>ANC,PNC,VHND,IMMUNISATION</t>
  </si>
  <si>
    <t>ALOLIMI BPM- 8119961519</t>
  </si>
  <si>
    <t>RCH,HMIS,OPD,VHND</t>
  </si>
  <si>
    <t>PHC THONOKNYU- 22KM</t>
  </si>
  <si>
    <t>5hrs</t>
  </si>
  <si>
    <t>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</si>
</sst>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ColWidth="9.140625" defaultRowHeight="15"/>
  <cols>
    <col min="1" max="184" width="8.85546875" customWidth="1"/>
    <col min="185" max="185" width="11.85546875" customWidth="1"/>
    <col min="186" max="186" width="11.28515625" customWidth="1"/>
    <col min="187" max="593" width="8.85546875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THONOKNYU</v>
      </c>
      <c r="D3" t="str">
        <f>SC_Identification!B6</f>
        <v>SANGLAO SC</v>
      </c>
      <c r="E3">
        <f>SC_Identification!B7</f>
        <v>2</v>
      </c>
      <c r="F3">
        <f>SC_Identification!B8</f>
        <v>1541</v>
      </c>
      <c r="G3">
        <f>SC_Identification!B9</f>
        <v>13</v>
      </c>
      <c r="H3">
        <f>SC_Identification!B10</f>
        <v>1</v>
      </c>
      <c r="I3" t="str">
        <f>SC_Identification!B11</f>
        <v>PHC THONOKNYU- 22KM</v>
      </c>
      <c r="J3" t="str">
        <f>SC_Identification!B12</f>
        <v>ALOLIMI BPM- 8119961519</v>
      </c>
      <c r="K3">
        <f>SC_Identification!B13</f>
        <v>43781</v>
      </c>
      <c r="L3" t="str">
        <f>'A- Human Resource'!C3</f>
        <v>THEMSHAO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MONGSHAI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PHOANIU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MUTHIAM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JUTIE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300/300</v>
      </c>
      <c r="DK3" t="str">
        <f>'B-Infrastructure'!C6</f>
        <v>5hrs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3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ANC,PNC,VHND,IMMUNISATION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RCH,HMIS,OPD,VHND</v>
      </c>
      <c r="FF3">
        <f>'C.IT Readiness,IEC'!C10</f>
        <v>43666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4</v>
      </c>
      <c r="FT3">
        <f>'D. Clinical Materials'!D8</f>
        <v>4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2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2</v>
      </c>
      <c r="GU3">
        <f>'D. Clinical Materials'!C22</f>
        <v>2</v>
      </c>
      <c r="GV3">
        <f>'D. Clinical Materials'!D22</f>
        <v>2</v>
      </c>
      <c r="GW3">
        <f>'D. Clinical Materials'!C23</f>
        <v>0</v>
      </c>
      <c r="GX3">
        <f>'D. Clinical Materials'!D23</f>
        <v>0</v>
      </c>
      <c r="GY3">
        <f>'D. Clinical Materials'!C24</f>
        <v>4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2</v>
      </c>
      <c r="HF3">
        <f>'D. Clinical Materials'!D27</f>
        <v>2</v>
      </c>
      <c r="HG3">
        <f>'D. Clinical Materials'!C28</f>
        <v>0</v>
      </c>
      <c r="HH3">
        <f>'D. Clinical Materials'!D28</f>
        <v>0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3</v>
      </c>
      <c r="HN3">
        <f>'D. Clinical Materials'!D31</f>
        <v>2</v>
      </c>
      <c r="HO3">
        <f>'D. Clinical Materials'!C32</f>
        <v>3</v>
      </c>
      <c r="HP3">
        <f>'D. Clinical Materials'!D32</f>
        <v>2</v>
      </c>
      <c r="HQ3">
        <f>'D. Clinical Materials'!C33</f>
        <v>3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1</v>
      </c>
      <c r="IB3">
        <f>'D. Clinical Materials'!D38</f>
        <v>1</v>
      </c>
      <c r="IC3">
        <f>'D. Clinical Materials'!C39</f>
        <v>2</v>
      </c>
      <c r="ID3">
        <f>'D. Clinical Materials'!D39</f>
        <v>2</v>
      </c>
      <c r="IE3">
        <f>'D. Clinical Materials'!C40</f>
        <v>3</v>
      </c>
      <c r="IF3">
        <f>'D. Clinical Materials'!D40</f>
        <v>3</v>
      </c>
      <c r="IG3">
        <f>'D. Clinical Materials'!C41</f>
        <v>1</v>
      </c>
      <c r="IH3">
        <f>'D. Clinical Materials'!D41</f>
        <v>1</v>
      </c>
      <c r="II3">
        <f>'D. Clinical Materials'!C42</f>
        <v>2</v>
      </c>
      <c r="IJ3">
        <f>'D. Clinical Materials'!D42</f>
        <v>2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2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32</v>
      </c>
      <c r="LC3" t="str">
        <f>'E.LINEN,Consumables'!C4</f>
        <v>Yes</v>
      </c>
      <c r="LD3">
        <f>'E.LINEN,Consumables'!D4</f>
        <v>30</v>
      </c>
      <c r="LE3" t="str">
        <f>'E.LINEN,Consumables'!C5</f>
        <v>Yes</v>
      </c>
      <c r="LF3" t="str">
        <f>'E.LINEN,Consumables'!D5</f>
        <v>s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</v>
      </c>
      <c r="LQ3" t="str">
        <f>'E.LINEN,Consumables'!C11</f>
        <v>Yes</v>
      </c>
      <c r="LR3">
        <f>'E.LINEN,Consumables'!D11</f>
        <v>20</v>
      </c>
      <c r="LS3" t="str">
        <f>'E.LINEN,Consumables'!C12</f>
        <v>Yes</v>
      </c>
      <c r="LT3">
        <f>'E.LINEN,Consumables'!D12</f>
        <v>2</v>
      </c>
      <c r="LU3" t="str">
        <f>'E.LINEN,Consumables'!C13</f>
        <v>Yes</v>
      </c>
      <c r="LV3">
        <f>'E.LINEN,Consumables'!D13</f>
        <v>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2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2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No</v>
      </c>
      <c r="NT3">
        <f>'E.LINEN,Consumables'!D38</f>
        <v>0</v>
      </c>
      <c r="NU3" t="str">
        <f>'E.LINEN,Consumables'!C39</f>
        <v>Yes</v>
      </c>
      <c r="NV3">
        <f>'E.LINEN,Consumables'!D39</f>
        <v>1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25</v>
      </c>
      <c r="OL3">
        <f>'F.Furniture,G-Lab Diagnostic'!D5</f>
        <v>25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Yes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1541</v>
      </c>
    </row>
    <row r="9" spans="1:8" ht="20.25" thickTop="1" thickBot="1">
      <c r="A9" s="42" t="s">
        <v>83</v>
      </c>
      <c r="B9" s="47">
        <v>13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1208</v>
      </c>
    </row>
    <row r="12" spans="1:8" ht="20.25" thickTop="1" thickBot="1">
      <c r="A12" s="42" t="s">
        <v>86</v>
      </c>
      <c r="B12" s="47" t="s">
        <v>1206</v>
      </c>
    </row>
    <row r="13" spans="1:8" ht="20.25" thickTop="1" thickBot="1">
      <c r="A13" s="42" t="s">
        <v>87</v>
      </c>
      <c r="B13" s="65">
        <v>43781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zoomScale="84" zoomScaleNormal="84" workbookViewId="0">
      <selection activeCell="D4" sqref="D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1198</v>
      </c>
      <c r="E3" s="50" t="s">
        <v>1199</v>
      </c>
      <c r="F3" s="49" t="s">
        <v>1201</v>
      </c>
      <c r="G3" s="49" t="s">
        <v>1201</v>
      </c>
      <c r="H3" s="49" t="s">
        <v>1198</v>
      </c>
      <c r="I3" s="49" t="s">
        <v>1201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1198</v>
      </c>
      <c r="E4" s="50" t="s">
        <v>1200</v>
      </c>
      <c r="F4" s="49" t="s">
        <v>1201</v>
      </c>
      <c r="G4" s="49" t="s">
        <v>1201</v>
      </c>
      <c r="H4" s="49" t="s">
        <v>1198</v>
      </c>
      <c r="I4" s="49" t="s">
        <v>1201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1195</v>
      </c>
      <c r="D6" s="52"/>
      <c r="E6" s="52"/>
      <c r="F6" s="52"/>
      <c r="G6" s="52"/>
      <c r="H6" s="52"/>
      <c r="I6" s="52"/>
      <c r="J6" s="49" t="s">
        <v>1198</v>
      </c>
      <c r="K6" s="49" t="s">
        <v>1198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1196</v>
      </c>
      <c r="D7" s="52"/>
      <c r="E7" s="52"/>
      <c r="F7" s="52"/>
      <c r="G7" s="52"/>
      <c r="H7" s="52"/>
      <c r="I7" s="52"/>
      <c r="J7" s="49" t="s">
        <v>1198</v>
      </c>
      <c r="K7" s="49" t="s">
        <v>1198</v>
      </c>
      <c r="L7" s="52"/>
    </row>
    <row r="8" spans="1:12" s="51" customFormat="1" ht="25.5" customHeight="1" thickTop="1" thickBot="1">
      <c r="A8" s="82"/>
      <c r="B8" s="46" t="s">
        <v>1095</v>
      </c>
      <c r="C8" s="52" t="s">
        <v>1197</v>
      </c>
      <c r="D8" s="52"/>
      <c r="E8" s="52"/>
      <c r="F8" s="52"/>
      <c r="G8" s="52"/>
      <c r="H8" s="52"/>
      <c r="I8" s="52"/>
      <c r="J8" s="49" t="s">
        <v>1198</v>
      </c>
      <c r="K8" s="49" t="s">
        <v>1198</v>
      </c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5" workbookViewId="0">
      <selection activeCell="C13" sqref="C1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1203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1209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1201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1201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 t="s">
        <v>1204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1205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opLeftCell="B1"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1201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1207</v>
      </c>
      <c r="D9" s="60"/>
    </row>
    <row r="10" spans="1:4" ht="20.25" thickTop="1" thickBot="1">
      <c r="A10" s="44" t="s">
        <v>1183</v>
      </c>
      <c r="B10" s="45" t="s">
        <v>238</v>
      </c>
      <c r="C10" s="66">
        <v>43666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abSelected="1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4</v>
      </c>
      <c r="D8" s="54">
        <v>4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2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2</v>
      </c>
      <c r="D21" s="54">
        <v>2</v>
      </c>
    </row>
    <row r="22" spans="1:4" ht="16.5" thickTop="1" thickBot="1">
      <c r="A22" s="15" t="s">
        <v>59</v>
      </c>
      <c r="B22" s="18" t="s">
        <v>311</v>
      </c>
      <c r="C22" s="54">
        <v>2</v>
      </c>
      <c r="D22" s="54">
        <v>2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4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>
        <v>0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3</v>
      </c>
      <c r="D31" s="54">
        <v>2</v>
      </c>
    </row>
    <row r="32" spans="1:4" ht="16.5" thickTop="1" thickBot="1">
      <c r="A32" s="15" t="s">
        <v>341</v>
      </c>
      <c r="B32" s="18" t="s">
        <v>342</v>
      </c>
      <c r="C32" s="54">
        <v>3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3</v>
      </c>
      <c r="D40" s="54">
        <v>3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2</v>
      </c>
      <c r="D42" s="54">
        <v>2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13" sqref="D1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>
        <v>32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1198</v>
      </c>
      <c r="D5" s="54" t="s">
        <v>1210</v>
      </c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1201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>
        <v>1</v>
      </c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>
        <v>20</v>
      </c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>
        <v>2</v>
      </c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>
        <v>5</v>
      </c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1198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>
        <v>2</v>
      </c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1201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1201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1198</v>
      </c>
      <c r="D28" s="54">
        <v>2</v>
      </c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1201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1201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1201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>
        <v>1</v>
      </c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14" sqref="D1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25</v>
      </c>
      <c r="D5" s="61">
        <v>25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8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1198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" sqref="D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2019-11-19T08:24:28Z</dcterms:modified>
</cp:coreProperties>
</file>